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Q5" i="1" l="1"/>
  <c r="R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R6" i="1"/>
  <c r="R7" i="1" l="1"/>
  <c r="R8" i="1"/>
  <c r="R9" i="1"/>
  <c r="R10" i="1"/>
  <c r="R11" i="1"/>
  <c r="R12" i="1"/>
  <c r="R13" i="1"/>
  <c r="R14" i="1"/>
  <c r="R15" i="1"/>
  <c r="R16" i="1"/>
  <c r="R17" i="1"/>
  <c r="R18" i="1"/>
  <c r="R19" i="1"/>
  <c r="G19" i="1" l="1"/>
  <c r="H8" i="1"/>
  <c r="H9" i="1"/>
  <c r="H14" i="1"/>
  <c r="G6" i="1"/>
  <c r="H6" i="1" s="1"/>
  <c r="G7" i="1"/>
  <c r="H7" i="1" s="1"/>
  <c r="G8" i="1"/>
  <c r="G9" i="1"/>
  <c r="G10" i="1"/>
  <c r="H10" i="1" s="1"/>
  <c r="G11" i="1"/>
  <c r="H11" i="1" s="1"/>
  <c r="G12" i="1"/>
  <c r="H12" i="1" s="1"/>
  <c r="G13" i="1"/>
  <c r="H13" i="1" s="1"/>
  <c r="G14" i="1"/>
  <c r="G15" i="1"/>
  <c r="H15" i="1" s="1"/>
  <c r="G16" i="1"/>
  <c r="H16" i="1" s="1"/>
  <c r="G17" i="1"/>
  <c r="H17" i="1" s="1"/>
  <c r="G18" i="1"/>
  <c r="H18" i="1" s="1"/>
  <c r="H19" i="1"/>
  <c r="G5" i="1"/>
  <c r="H5" i="1" s="1"/>
</calcChain>
</file>

<file path=xl/sharedStrings.xml><?xml version="1.0" encoding="utf-8"?>
<sst xmlns="http://schemas.openxmlformats.org/spreadsheetml/2006/main" count="50" uniqueCount="32">
  <si>
    <t>No</t>
  </si>
  <si>
    <t>Nama Mahasiswa</t>
  </si>
  <si>
    <t>Jumlah Skor</t>
  </si>
  <si>
    <t>Aspek Peresentasi Lisan</t>
  </si>
  <si>
    <t>Rata - Rata</t>
  </si>
  <si>
    <t>Kemampuan Komunikasi</t>
  </si>
  <si>
    <t>Penguasaan Materi</t>
  </si>
  <si>
    <t>Menjawab Pertanyaan</t>
  </si>
  <si>
    <t>Alat Persentasi</t>
  </si>
  <si>
    <t>Menyelesaikan Masakah</t>
  </si>
  <si>
    <t>Renaldi</t>
  </si>
  <si>
    <t>Vebrian Dwi Y</t>
  </si>
  <si>
    <t>Fikri Syachlufi</t>
  </si>
  <si>
    <t>Ahmad Andreansyah</t>
  </si>
  <si>
    <t>Arby Armansyah</t>
  </si>
  <si>
    <t>Gilang Oktavianto</t>
  </si>
  <si>
    <t>Daffa Fauji R</t>
  </si>
  <si>
    <t>Fatkhul Maarif</t>
  </si>
  <si>
    <t>Josua Leonardo Siahaan</t>
  </si>
  <si>
    <t>Alfiansyah S</t>
  </si>
  <si>
    <t>Alfrieandi</t>
  </si>
  <si>
    <t>Yoga Tri S.</t>
  </si>
  <si>
    <t>M. Fadhil Toha</t>
  </si>
  <si>
    <t>Irfan Nurazmi R</t>
  </si>
  <si>
    <t>Faisal Akbar R</t>
  </si>
  <si>
    <t>FORMAT PENILAIAN POWER POINT DAN MAKALAH SISTEM LISTRIK INDUSTRI</t>
  </si>
  <si>
    <t>Pendahuluan</t>
  </si>
  <si>
    <t>Isi dan Pembahasan</t>
  </si>
  <si>
    <t>Kesimpulan</t>
  </si>
  <si>
    <t>Daftar Pustaka</t>
  </si>
  <si>
    <t>SKOR (1-4)</t>
  </si>
  <si>
    <t>Nilai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</si>
</sst>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topLeftCell="B1" workbookViewId="0">
      <selection activeCell="R5" sqref="R5:R19"/>
    </sheetView>
  </sheetViews>
  <sheetFormatPr defaultRowHeight="15" x14ac:dyDescent="0.25"/>
  <cols>
    <col min="2" max="2" width="22.5703125" bestFit="1" customWidth="1"/>
    <col min="8" max="8" width="9.140625" style="1"/>
    <col min="11" max="11" width="19.85546875" bestFit="1" customWidth="1"/>
    <col min="12" max="12" width="8.7109375" bestFit="1" customWidth="1"/>
  </cols>
  <sheetData>
    <row r="1" spans="1:18" x14ac:dyDescent="0.25">
      <c r="A1" s="5" t="s">
        <v>25</v>
      </c>
      <c r="B1" s="1"/>
      <c r="C1" s="1"/>
      <c r="D1" s="1"/>
      <c r="F1" s="5"/>
      <c r="G1" s="5"/>
      <c r="H1" s="5"/>
      <c r="I1" s="5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"/>
      <c r="B2" s="1"/>
      <c r="C2" s="1"/>
      <c r="D2" s="1"/>
      <c r="E2" s="1"/>
      <c r="F2" s="1"/>
      <c r="G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.75" x14ac:dyDescent="0.25">
      <c r="A3" s="14" t="s">
        <v>0</v>
      </c>
      <c r="B3" s="14" t="s">
        <v>1</v>
      </c>
      <c r="C3" s="19" t="s">
        <v>30</v>
      </c>
      <c r="D3" s="20"/>
      <c r="E3" s="20"/>
      <c r="F3" s="20"/>
      <c r="G3" s="14" t="s">
        <v>2</v>
      </c>
      <c r="H3" s="14" t="s">
        <v>31</v>
      </c>
      <c r="I3" s="1"/>
      <c r="J3" s="13" t="s">
        <v>0</v>
      </c>
      <c r="K3" s="13" t="s">
        <v>1</v>
      </c>
      <c r="L3" s="16" t="s">
        <v>3</v>
      </c>
      <c r="M3" s="17"/>
      <c r="N3" s="17"/>
      <c r="O3" s="17"/>
      <c r="P3" s="18"/>
      <c r="Q3" s="13" t="s">
        <v>2</v>
      </c>
      <c r="R3" s="13" t="s">
        <v>4</v>
      </c>
    </row>
    <row r="4" spans="1:18" ht="51" x14ac:dyDescent="0.25">
      <c r="A4" s="14"/>
      <c r="B4" s="15"/>
      <c r="C4" s="12" t="s">
        <v>26</v>
      </c>
      <c r="D4" s="12" t="s">
        <v>27</v>
      </c>
      <c r="E4" s="12" t="s">
        <v>28</v>
      </c>
      <c r="F4" s="12" t="s">
        <v>29</v>
      </c>
      <c r="G4" s="14"/>
      <c r="H4" s="14"/>
      <c r="I4" s="1"/>
      <c r="J4" s="13"/>
      <c r="K4" s="13"/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13"/>
      <c r="R4" s="13"/>
    </row>
    <row r="5" spans="1:18" ht="15.75" x14ac:dyDescent="0.25">
      <c r="A5" s="2">
        <v>1</v>
      </c>
      <c r="B5" s="11" t="s">
        <v>10</v>
      </c>
      <c r="C5" s="2">
        <v>2</v>
      </c>
      <c r="D5" s="2">
        <v>2</v>
      </c>
      <c r="E5" s="2">
        <v>2</v>
      </c>
      <c r="F5" s="2">
        <v>2</v>
      </c>
      <c r="G5" s="2">
        <f>SUM(C5:F5)</f>
        <v>8</v>
      </c>
      <c r="H5" s="9">
        <f>G5*6.8</f>
        <v>54.4</v>
      </c>
      <c r="I5" s="1"/>
      <c r="J5" s="6">
        <v>1</v>
      </c>
      <c r="K5" s="7" t="s">
        <v>10</v>
      </c>
      <c r="L5" s="2">
        <v>75</v>
      </c>
      <c r="M5" s="2">
        <v>70</v>
      </c>
      <c r="N5" s="2">
        <v>75</v>
      </c>
      <c r="O5" s="2">
        <v>70</v>
      </c>
      <c r="P5" s="2">
        <v>65</v>
      </c>
      <c r="Q5" s="2">
        <f>SUM(L5:P5)</f>
        <v>355</v>
      </c>
      <c r="R5" s="9">
        <f>Q5/5</f>
        <v>71</v>
      </c>
    </row>
    <row r="6" spans="1:18" ht="18" customHeight="1" x14ac:dyDescent="0.25">
      <c r="A6" s="2">
        <v>2</v>
      </c>
      <c r="B6" s="11" t="s">
        <v>11</v>
      </c>
      <c r="C6" s="2">
        <v>2</v>
      </c>
      <c r="D6" s="2">
        <v>2</v>
      </c>
      <c r="E6" s="2">
        <v>2</v>
      </c>
      <c r="F6" s="2">
        <v>2</v>
      </c>
      <c r="G6" s="2">
        <f t="shared" ref="G6:G18" si="0">SUM(C6:F6)</f>
        <v>8</v>
      </c>
      <c r="H6" s="9">
        <f t="shared" ref="H6:H19" si="1">G6*6.8</f>
        <v>54.4</v>
      </c>
      <c r="I6" s="1"/>
      <c r="J6" s="6">
        <v>2</v>
      </c>
      <c r="K6" s="7" t="s">
        <v>11</v>
      </c>
      <c r="L6" s="2">
        <v>65</v>
      </c>
      <c r="M6" s="2">
        <v>70</v>
      </c>
      <c r="N6" s="2">
        <v>65</v>
      </c>
      <c r="O6" s="2">
        <v>70</v>
      </c>
      <c r="P6" s="2">
        <v>65</v>
      </c>
      <c r="Q6" s="2">
        <f t="shared" ref="Q6:Q19" si="2">SUM(L6:P6)</f>
        <v>335</v>
      </c>
      <c r="R6" s="9">
        <f>Q6/5</f>
        <v>67</v>
      </c>
    </row>
    <row r="7" spans="1:18" ht="18" customHeight="1" x14ac:dyDescent="0.25">
      <c r="A7" s="2">
        <v>3</v>
      </c>
      <c r="B7" s="3" t="s">
        <v>12</v>
      </c>
      <c r="C7" s="2">
        <v>2</v>
      </c>
      <c r="D7" s="2">
        <v>2</v>
      </c>
      <c r="E7" s="2">
        <v>2</v>
      </c>
      <c r="F7" s="2">
        <v>2</v>
      </c>
      <c r="G7" s="2">
        <f t="shared" si="0"/>
        <v>8</v>
      </c>
      <c r="H7" s="9">
        <f t="shared" si="1"/>
        <v>54.4</v>
      </c>
      <c r="I7" s="1"/>
      <c r="J7" s="6">
        <v>3</v>
      </c>
      <c r="K7" s="7" t="s">
        <v>12</v>
      </c>
      <c r="L7" s="2">
        <v>65</v>
      </c>
      <c r="M7" s="2">
        <v>70</v>
      </c>
      <c r="N7" s="2">
        <v>65</v>
      </c>
      <c r="O7" s="2">
        <v>70</v>
      </c>
      <c r="P7" s="2">
        <v>65</v>
      </c>
      <c r="Q7" s="2">
        <f t="shared" si="2"/>
        <v>335</v>
      </c>
      <c r="R7" s="9">
        <f t="shared" ref="R6:R19" si="3">Q7/5</f>
        <v>67</v>
      </c>
    </row>
    <row r="8" spans="1:18" ht="18" customHeight="1" x14ac:dyDescent="0.25">
      <c r="A8" s="2">
        <v>4</v>
      </c>
      <c r="B8" s="3" t="s">
        <v>13</v>
      </c>
      <c r="C8" s="2">
        <v>2</v>
      </c>
      <c r="D8" s="2">
        <v>2</v>
      </c>
      <c r="E8" s="2">
        <v>2</v>
      </c>
      <c r="F8" s="2">
        <v>2</v>
      </c>
      <c r="G8" s="2">
        <f t="shared" si="0"/>
        <v>8</v>
      </c>
      <c r="H8" s="9">
        <f t="shared" si="1"/>
        <v>54.4</v>
      </c>
      <c r="I8" s="1"/>
      <c r="J8" s="6">
        <v>4</v>
      </c>
      <c r="K8" s="7" t="s">
        <v>13</v>
      </c>
      <c r="L8" s="2">
        <v>75</v>
      </c>
      <c r="M8" s="2">
        <v>70</v>
      </c>
      <c r="N8" s="2">
        <v>75</v>
      </c>
      <c r="O8" s="2">
        <v>70</v>
      </c>
      <c r="P8" s="2">
        <v>65</v>
      </c>
      <c r="Q8" s="2">
        <f t="shared" si="2"/>
        <v>355</v>
      </c>
      <c r="R8" s="9">
        <f t="shared" si="3"/>
        <v>71</v>
      </c>
    </row>
    <row r="9" spans="1:18" ht="18" customHeight="1" x14ac:dyDescent="0.25">
      <c r="A9" s="2">
        <v>5</v>
      </c>
      <c r="B9" s="3" t="s">
        <v>14</v>
      </c>
      <c r="C9" s="2">
        <v>2</v>
      </c>
      <c r="D9" s="2">
        <v>2</v>
      </c>
      <c r="E9" s="2">
        <v>2</v>
      </c>
      <c r="F9" s="2">
        <v>2</v>
      </c>
      <c r="G9" s="2">
        <f t="shared" si="0"/>
        <v>8</v>
      </c>
      <c r="H9" s="9">
        <f t="shared" si="1"/>
        <v>54.4</v>
      </c>
      <c r="I9" s="1"/>
      <c r="J9" s="6">
        <v>5</v>
      </c>
      <c r="K9" s="7" t="s">
        <v>14</v>
      </c>
      <c r="L9" s="2">
        <v>65</v>
      </c>
      <c r="M9" s="2">
        <v>70</v>
      </c>
      <c r="N9" s="2">
        <v>65</v>
      </c>
      <c r="O9" s="2">
        <v>70</v>
      </c>
      <c r="P9" s="2">
        <v>65</v>
      </c>
      <c r="Q9" s="2">
        <f t="shared" si="2"/>
        <v>335</v>
      </c>
      <c r="R9" s="9">
        <f t="shared" si="3"/>
        <v>67</v>
      </c>
    </row>
    <row r="10" spans="1:18" ht="18" customHeight="1" x14ac:dyDescent="0.25">
      <c r="A10" s="2">
        <v>6</v>
      </c>
      <c r="B10" s="3" t="s">
        <v>15</v>
      </c>
      <c r="C10" s="2">
        <v>3</v>
      </c>
      <c r="D10" s="2">
        <v>3</v>
      </c>
      <c r="E10" s="2">
        <v>2</v>
      </c>
      <c r="F10" s="2">
        <v>2</v>
      </c>
      <c r="G10" s="2">
        <f t="shared" si="0"/>
        <v>10</v>
      </c>
      <c r="H10" s="9">
        <f t="shared" si="1"/>
        <v>68</v>
      </c>
      <c r="I10" s="1"/>
      <c r="J10" s="6">
        <v>6</v>
      </c>
      <c r="K10" s="7" t="s">
        <v>15</v>
      </c>
      <c r="L10" s="2">
        <v>70</v>
      </c>
      <c r="M10" s="2">
        <v>70</v>
      </c>
      <c r="N10" s="2">
        <v>75</v>
      </c>
      <c r="O10" s="2">
        <v>70</v>
      </c>
      <c r="P10" s="2">
        <v>65</v>
      </c>
      <c r="Q10" s="2">
        <f t="shared" si="2"/>
        <v>350</v>
      </c>
      <c r="R10" s="9">
        <f t="shared" si="3"/>
        <v>70</v>
      </c>
    </row>
    <row r="11" spans="1:18" ht="18" customHeight="1" x14ac:dyDescent="0.25">
      <c r="A11" s="2">
        <v>7</v>
      </c>
      <c r="B11" s="3" t="s">
        <v>16</v>
      </c>
      <c r="C11" s="2">
        <v>2</v>
      </c>
      <c r="D11" s="2">
        <v>2</v>
      </c>
      <c r="E11" s="2">
        <v>2</v>
      </c>
      <c r="F11" s="2">
        <v>2</v>
      </c>
      <c r="G11" s="2">
        <f t="shared" si="0"/>
        <v>8</v>
      </c>
      <c r="H11" s="9">
        <f t="shared" si="1"/>
        <v>54.4</v>
      </c>
      <c r="I11" s="1"/>
      <c r="J11" s="6">
        <v>7</v>
      </c>
      <c r="K11" s="7" t="s">
        <v>16</v>
      </c>
      <c r="L11" s="2">
        <v>65</v>
      </c>
      <c r="M11" s="2">
        <v>70</v>
      </c>
      <c r="N11" s="2">
        <v>65</v>
      </c>
      <c r="O11" s="2">
        <v>70</v>
      </c>
      <c r="P11" s="2">
        <v>65</v>
      </c>
      <c r="Q11" s="2">
        <f t="shared" si="2"/>
        <v>335</v>
      </c>
      <c r="R11" s="9">
        <f t="shared" si="3"/>
        <v>67</v>
      </c>
    </row>
    <row r="12" spans="1:18" ht="18" customHeight="1" x14ac:dyDescent="0.25">
      <c r="A12" s="2">
        <v>8</v>
      </c>
      <c r="B12" s="3" t="s">
        <v>17</v>
      </c>
      <c r="C12" s="2">
        <v>3</v>
      </c>
      <c r="D12" s="2">
        <v>3</v>
      </c>
      <c r="E12" s="2">
        <v>2</v>
      </c>
      <c r="F12" s="2">
        <v>2</v>
      </c>
      <c r="G12" s="2">
        <f t="shared" si="0"/>
        <v>10</v>
      </c>
      <c r="H12" s="9">
        <f t="shared" si="1"/>
        <v>68</v>
      </c>
      <c r="I12" s="1"/>
      <c r="J12" s="6">
        <v>8</v>
      </c>
      <c r="K12" s="7" t="s">
        <v>17</v>
      </c>
      <c r="L12" s="2">
        <v>65</v>
      </c>
      <c r="M12" s="2">
        <v>70</v>
      </c>
      <c r="N12" s="2">
        <v>65</v>
      </c>
      <c r="O12" s="2">
        <v>70</v>
      </c>
      <c r="P12" s="2">
        <v>65</v>
      </c>
      <c r="Q12" s="2">
        <f t="shared" si="2"/>
        <v>335</v>
      </c>
      <c r="R12" s="9">
        <f t="shared" si="3"/>
        <v>67</v>
      </c>
    </row>
    <row r="13" spans="1:18" ht="18" customHeight="1" x14ac:dyDescent="0.25">
      <c r="A13" s="2">
        <v>9</v>
      </c>
      <c r="B13" s="3" t="s">
        <v>18</v>
      </c>
      <c r="C13" s="2">
        <v>2</v>
      </c>
      <c r="D13" s="2">
        <v>2</v>
      </c>
      <c r="E13" s="2">
        <v>2</v>
      </c>
      <c r="F13" s="2">
        <v>2</v>
      </c>
      <c r="G13" s="2">
        <f t="shared" si="0"/>
        <v>8</v>
      </c>
      <c r="H13" s="9">
        <f t="shared" si="1"/>
        <v>54.4</v>
      </c>
      <c r="I13" s="1"/>
      <c r="J13" s="6">
        <v>9</v>
      </c>
      <c r="K13" s="8" t="s">
        <v>18</v>
      </c>
      <c r="L13" s="2">
        <v>70</v>
      </c>
      <c r="M13" s="2">
        <v>70</v>
      </c>
      <c r="N13" s="2">
        <v>75</v>
      </c>
      <c r="O13" s="2">
        <v>70</v>
      </c>
      <c r="P13" s="2">
        <v>65</v>
      </c>
      <c r="Q13" s="2">
        <f t="shared" si="2"/>
        <v>350</v>
      </c>
      <c r="R13" s="9">
        <f t="shared" si="3"/>
        <v>70</v>
      </c>
    </row>
    <row r="14" spans="1:18" ht="18" customHeight="1" x14ac:dyDescent="0.25">
      <c r="A14" s="2">
        <v>10</v>
      </c>
      <c r="B14" s="3" t="s">
        <v>19</v>
      </c>
      <c r="C14" s="2">
        <v>2</v>
      </c>
      <c r="D14" s="2">
        <v>2</v>
      </c>
      <c r="E14" s="2">
        <v>2</v>
      </c>
      <c r="F14" s="2">
        <v>2</v>
      </c>
      <c r="G14" s="2">
        <f t="shared" si="0"/>
        <v>8</v>
      </c>
      <c r="H14" s="9">
        <f t="shared" si="1"/>
        <v>54.4</v>
      </c>
      <c r="I14" s="1"/>
      <c r="J14" s="6">
        <v>10</v>
      </c>
      <c r="K14" s="7" t="s">
        <v>19</v>
      </c>
      <c r="L14" s="2">
        <v>65</v>
      </c>
      <c r="M14" s="2">
        <v>70</v>
      </c>
      <c r="N14" s="2">
        <v>65</v>
      </c>
      <c r="O14" s="2">
        <v>70</v>
      </c>
      <c r="P14" s="2">
        <v>65</v>
      </c>
      <c r="Q14" s="2">
        <f t="shared" si="2"/>
        <v>335</v>
      </c>
      <c r="R14" s="9">
        <f t="shared" si="3"/>
        <v>67</v>
      </c>
    </row>
    <row r="15" spans="1:18" ht="18" customHeight="1" x14ac:dyDescent="0.25">
      <c r="A15" s="2">
        <v>11</v>
      </c>
      <c r="B15" s="3" t="s">
        <v>20</v>
      </c>
      <c r="C15" s="2">
        <v>2</v>
      </c>
      <c r="D15" s="2">
        <v>2</v>
      </c>
      <c r="E15" s="2">
        <v>2</v>
      </c>
      <c r="F15" s="2">
        <v>2</v>
      </c>
      <c r="G15" s="2">
        <f t="shared" si="0"/>
        <v>8</v>
      </c>
      <c r="H15" s="9">
        <f t="shared" si="1"/>
        <v>54.4</v>
      </c>
      <c r="I15" s="1"/>
      <c r="J15" s="6">
        <v>11</v>
      </c>
      <c r="K15" s="7" t="s">
        <v>20</v>
      </c>
      <c r="L15" s="2">
        <v>65</v>
      </c>
      <c r="M15" s="2">
        <v>70</v>
      </c>
      <c r="N15" s="2">
        <v>65</v>
      </c>
      <c r="O15" s="2">
        <v>70</v>
      </c>
      <c r="P15" s="2">
        <v>65</v>
      </c>
      <c r="Q15" s="2">
        <f t="shared" si="2"/>
        <v>335</v>
      </c>
      <c r="R15" s="9">
        <f t="shared" si="3"/>
        <v>67</v>
      </c>
    </row>
    <row r="16" spans="1:18" ht="18" customHeight="1" x14ac:dyDescent="0.25">
      <c r="A16" s="2">
        <v>12</v>
      </c>
      <c r="B16" s="3" t="s">
        <v>21</v>
      </c>
      <c r="C16" s="2">
        <v>2</v>
      </c>
      <c r="D16" s="2">
        <v>2</v>
      </c>
      <c r="E16" s="2">
        <v>2</v>
      </c>
      <c r="F16" s="2">
        <v>2</v>
      </c>
      <c r="G16" s="2">
        <f t="shared" si="0"/>
        <v>8</v>
      </c>
      <c r="H16" s="9">
        <f t="shared" si="1"/>
        <v>54.4</v>
      </c>
      <c r="I16" s="1"/>
      <c r="J16" s="6">
        <v>12</v>
      </c>
      <c r="K16" s="7" t="s">
        <v>21</v>
      </c>
      <c r="L16" s="2">
        <v>75</v>
      </c>
      <c r="M16" s="2">
        <v>70</v>
      </c>
      <c r="N16" s="2">
        <v>75</v>
      </c>
      <c r="O16" s="2">
        <v>70</v>
      </c>
      <c r="P16" s="2">
        <v>65</v>
      </c>
      <c r="Q16" s="2">
        <f t="shared" si="2"/>
        <v>355</v>
      </c>
      <c r="R16" s="9">
        <f t="shared" si="3"/>
        <v>71</v>
      </c>
    </row>
    <row r="17" spans="1:18" ht="18" customHeight="1" x14ac:dyDescent="0.25">
      <c r="A17" s="2">
        <v>13</v>
      </c>
      <c r="B17" s="3" t="s">
        <v>22</v>
      </c>
      <c r="C17" s="2">
        <v>3</v>
      </c>
      <c r="D17" s="2">
        <v>3</v>
      </c>
      <c r="E17" s="2">
        <v>2</v>
      </c>
      <c r="F17" s="2">
        <v>2</v>
      </c>
      <c r="G17" s="2">
        <f t="shared" si="0"/>
        <v>10</v>
      </c>
      <c r="H17" s="9">
        <f t="shared" si="1"/>
        <v>68</v>
      </c>
      <c r="I17" s="1"/>
      <c r="J17" s="6">
        <v>13</v>
      </c>
      <c r="K17" s="7" t="s">
        <v>22</v>
      </c>
      <c r="L17" s="2">
        <v>75</v>
      </c>
      <c r="M17" s="2">
        <v>70</v>
      </c>
      <c r="N17" s="2">
        <v>65</v>
      </c>
      <c r="O17" s="2">
        <v>70</v>
      </c>
      <c r="P17" s="2">
        <v>65</v>
      </c>
      <c r="Q17" s="2">
        <f t="shared" si="2"/>
        <v>345</v>
      </c>
      <c r="R17" s="9">
        <f t="shared" si="3"/>
        <v>69</v>
      </c>
    </row>
    <row r="18" spans="1:18" ht="18" customHeight="1" x14ac:dyDescent="0.25">
      <c r="A18" s="2">
        <v>14</v>
      </c>
      <c r="B18" s="4" t="s">
        <v>23</v>
      </c>
      <c r="C18" s="2">
        <v>2</v>
      </c>
      <c r="D18" s="2">
        <v>2</v>
      </c>
      <c r="E18" s="2">
        <v>2</v>
      </c>
      <c r="F18" s="2">
        <v>2</v>
      </c>
      <c r="G18" s="2">
        <f t="shared" si="0"/>
        <v>8</v>
      </c>
      <c r="H18" s="9">
        <f t="shared" si="1"/>
        <v>54.4</v>
      </c>
      <c r="I18" s="1"/>
      <c r="J18" s="2">
        <v>14</v>
      </c>
      <c r="K18" s="4" t="s">
        <v>23</v>
      </c>
      <c r="L18" s="2">
        <v>70</v>
      </c>
      <c r="M18" s="2">
        <v>70</v>
      </c>
      <c r="N18" s="10">
        <v>75</v>
      </c>
      <c r="O18" s="2">
        <v>70</v>
      </c>
      <c r="P18" s="2">
        <v>65</v>
      </c>
      <c r="Q18" s="2">
        <f t="shared" si="2"/>
        <v>350</v>
      </c>
      <c r="R18" s="9">
        <f t="shared" si="3"/>
        <v>70</v>
      </c>
    </row>
    <row r="19" spans="1:18" ht="18" customHeight="1" x14ac:dyDescent="0.25">
      <c r="A19" s="2">
        <v>15</v>
      </c>
      <c r="B19" s="4" t="s">
        <v>24</v>
      </c>
      <c r="C19" s="2">
        <v>2</v>
      </c>
      <c r="D19" s="2">
        <v>2</v>
      </c>
      <c r="E19" s="2">
        <v>2</v>
      </c>
      <c r="F19" s="2">
        <v>2</v>
      </c>
      <c r="G19" s="2">
        <f>SUM(C19:F19)</f>
        <v>8</v>
      </c>
      <c r="H19" s="9">
        <f t="shared" si="1"/>
        <v>54.4</v>
      </c>
      <c r="I19" s="1"/>
      <c r="J19" s="2">
        <v>15</v>
      </c>
      <c r="K19" s="4" t="s">
        <v>24</v>
      </c>
      <c r="L19" s="2">
        <v>0</v>
      </c>
      <c r="M19" s="10">
        <v>0</v>
      </c>
      <c r="N19" s="10">
        <v>0</v>
      </c>
      <c r="O19" s="10">
        <v>0</v>
      </c>
      <c r="P19" s="10">
        <v>0</v>
      </c>
      <c r="Q19" s="2">
        <f t="shared" si="2"/>
        <v>0</v>
      </c>
      <c r="R19" s="9">
        <f t="shared" si="3"/>
        <v>0</v>
      </c>
    </row>
    <row r="20" spans="1:18" x14ac:dyDescent="0.25">
      <c r="A20" s="1"/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10">
    <mergeCell ref="R3:R4"/>
    <mergeCell ref="J3:J4"/>
    <mergeCell ref="K3:K4"/>
    <mergeCell ref="A3:A4"/>
    <mergeCell ref="B3:B4"/>
    <mergeCell ref="G3:G4"/>
    <mergeCell ref="L3:P3"/>
    <mergeCell ref="Q3:Q4"/>
    <mergeCell ref="C3:F3"/>
    <mergeCell ref="H3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2024-01-31T09:47:33Z</dcterms:created>
  <dcterms:modified xsi:type="dcterms:W3CDTF">2024-01-31T10:35:44Z</dcterms:modified>
</cp:coreProperties>
</file>